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I31" i="5"/>
  <c r="J31"/>
  <c r="H31"/>
  <c r="K28" l="1"/>
  <c r="K26" l="1"/>
  <c r="K27"/>
  <c r="K30" l="1"/>
  <c r="K29" l="1"/>
  <c r="K31" s="1"/>
  <c r="K18"/>
  <c r="J16"/>
  <c r="K23" l="1"/>
  <c r="K22"/>
  <c r="I19"/>
  <c r="J19"/>
  <c r="H19"/>
  <c r="K17"/>
  <c r="J24"/>
  <c r="I24"/>
  <c r="H24"/>
  <c r="H32" s="1"/>
  <c r="K21"/>
  <c r="K16"/>
  <c r="I32" l="1"/>
  <c r="I42" s="1"/>
  <c r="J32"/>
  <c r="J42" s="1"/>
  <c r="K19"/>
  <c r="K24"/>
  <c r="K32" l="1"/>
</calcChain>
</file>

<file path=xl/sharedStrings.xml><?xml version="1.0" encoding="utf-8"?>
<sst xmlns="http://schemas.openxmlformats.org/spreadsheetml/2006/main" count="82" uniqueCount="48">
  <si>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</si>
  <si>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</si>
  <si>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</si>
  <si>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</si>
  <si>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</si>
  <si>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</si>
  <si>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</si>
  <si>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</si>
  <si>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</si>
  <si>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</si>
  <si>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</si>
  <si>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</si>
  <si>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</si>
  <si>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</si>
  <si>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</si>
  <si>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</si>
  <si>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</si>
  <si>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</si>
  <si>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</si>
  <si>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</si>
  <si>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</si>
  <si>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</si>
  <si>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</si>
  <si>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</si>
  <si>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</si>
  <si>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</si>
  <si>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</si>
  <si>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</si>
  <si>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</si>
  <si>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</si>
  <si>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</si>
  <si>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</si>
  <si>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</si>
  <si>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</si>
  <si>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</si>
  <si>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</si>
  <si>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</si>
  <si>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</si>
  <si>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</si>
  <si>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</si>
  <si>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</si>
  <si>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</si>
  <si>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</si>
  <si>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0118810</t>
  </si>
  <si>
    <t>ооо</t>
  </si>
  <si>
    <t>к постановлению администрации г.Назарово</t>
  </si>
  <si>
    <t>Приложение № 4</t>
  </si>
  <si>
    <t>от 10.02.2014    № 161-п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</si>
</sst>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"/>
    <numFmt numFmtId="167" formatCode="#,##0.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/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18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5" fillId="4" borderId="1" xfId="0" applyNumberFormat="1" applyFont="1" applyFill="1" applyBorder="1"/>
    <xf numFmtId="167" fontId="1" fillId="0" borderId="8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J8" sqref="J8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17.7109375" style="1" customWidth="1"/>
  </cols>
  <sheetData>
    <row r="1" spans="1:12" ht="15.75">
      <c r="J1" s="57" t="s">
        <v>46</v>
      </c>
    </row>
    <row r="2" spans="1:12" ht="15.75">
      <c r="J2" s="8" t="s">
        <v>45</v>
      </c>
    </row>
    <row r="3" spans="1:12" ht="15.75">
      <c r="J3" s="8" t="s">
        <v>47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76" t="s">
        <v>10</v>
      </c>
      <c r="J4" s="76"/>
      <c r="K4" s="76"/>
      <c r="L4" s="76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76" t="s">
        <v>23</v>
      </c>
      <c r="J5" s="76"/>
      <c r="K5" s="76"/>
      <c r="L5" s="76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76" t="s">
        <v>24</v>
      </c>
      <c r="J6" s="76"/>
      <c r="K6" s="76"/>
      <c r="L6" s="76"/>
    </row>
    <row r="7" spans="1:12" ht="36" hidden="1" customHeight="1" outlineLevel="1">
      <c r="B7" s="8"/>
      <c r="E7" s="8"/>
      <c r="F7" s="8"/>
      <c r="G7" s="8"/>
      <c r="H7" s="8"/>
      <c r="I7" s="78" t="s">
        <v>25</v>
      </c>
      <c r="J7" s="78"/>
      <c r="K7" s="78"/>
      <c r="L7" s="78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20.25" customHeight="1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1" spans="1:12" ht="48.75" customHeight="1">
      <c r="A11" s="77" t="s">
        <v>14</v>
      </c>
      <c r="B11" s="77" t="s">
        <v>0</v>
      </c>
      <c r="C11" s="77" t="s">
        <v>2</v>
      </c>
      <c r="D11" s="77" t="s">
        <v>1</v>
      </c>
      <c r="E11" s="77"/>
      <c r="F11" s="77"/>
      <c r="G11" s="77"/>
      <c r="H11" s="77" t="s">
        <v>6</v>
      </c>
      <c r="I11" s="77"/>
      <c r="J11" s="77"/>
      <c r="K11" s="77"/>
      <c r="L11" s="69" t="s">
        <v>9</v>
      </c>
    </row>
    <row r="12" spans="1:12" ht="39.75" customHeight="1">
      <c r="A12" s="77"/>
      <c r="B12" s="77"/>
      <c r="C12" s="77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69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79" t="s">
        <v>27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80"/>
    </row>
    <row r="15" spans="1:12" ht="15.75" thickBot="1">
      <c r="A15" s="59" t="s">
        <v>28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92"/>
    </row>
    <row r="16" spans="1:12" ht="39" customHeight="1">
      <c r="A16" s="93" t="s">
        <v>29</v>
      </c>
      <c r="B16" s="61" t="s">
        <v>20</v>
      </c>
      <c r="C16" s="90" t="s">
        <v>12</v>
      </c>
      <c r="D16" s="16" t="s">
        <v>16</v>
      </c>
      <c r="E16" s="16" t="s">
        <v>17</v>
      </c>
      <c r="F16" s="16" t="s">
        <v>36</v>
      </c>
      <c r="G16" s="17">
        <v>611</v>
      </c>
      <c r="H16" s="42">
        <v>13804.37</v>
      </c>
      <c r="I16" s="42">
        <v>13746.8</v>
      </c>
      <c r="J16" s="42">
        <f>I16</f>
        <v>13746.8</v>
      </c>
      <c r="K16" s="43">
        <f t="shared" ref="K16:K19" si="0">SUM(H16:J16)</f>
        <v>41297.97</v>
      </c>
      <c r="L16" s="82" t="s">
        <v>19</v>
      </c>
    </row>
    <row r="17" spans="1:12" ht="39" customHeight="1" thickBot="1">
      <c r="A17" s="94"/>
      <c r="B17" s="62"/>
      <c r="C17" s="91"/>
      <c r="D17" s="18" t="s">
        <v>16</v>
      </c>
      <c r="E17" s="18" t="s">
        <v>17</v>
      </c>
      <c r="F17" s="18" t="s">
        <v>36</v>
      </c>
      <c r="G17" s="19">
        <v>612</v>
      </c>
      <c r="H17" s="30">
        <v>0</v>
      </c>
      <c r="I17" s="30">
        <v>0</v>
      </c>
      <c r="J17" s="30">
        <v>0</v>
      </c>
      <c r="K17" s="31">
        <f t="shared" si="0"/>
        <v>0</v>
      </c>
      <c r="L17" s="82"/>
    </row>
    <row r="18" spans="1:12" ht="90" thickBot="1">
      <c r="A18" s="32" t="s">
        <v>30</v>
      </c>
      <c r="B18" s="33" t="s">
        <v>15</v>
      </c>
      <c r="C18" s="27" t="s">
        <v>12</v>
      </c>
      <c r="D18" s="34" t="s">
        <v>16</v>
      </c>
      <c r="E18" s="35" t="s">
        <v>21</v>
      </c>
      <c r="F18" s="35" t="s">
        <v>21</v>
      </c>
      <c r="G18" s="35" t="s">
        <v>21</v>
      </c>
      <c r="H18" s="40">
        <v>0</v>
      </c>
      <c r="I18" s="40">
        <v>0</v>
      </c>
      <c r="J18" s="40">
        <v>0</v>
      </c>
      <c r="K18" s="41">
        <f t="shared" si="0"/>
        <v>0</v>
      </c>
      <c r="L18" s="82"/>
    </row>
    <row r="19" spans="1:12">
      <c r="A19" s="95" t="s">
        <v>33</v>
      </c>
      <c r="B19" s="95"/>
      <c r="C19" s="95"/>
      <c r="D19" s="3"/>
      <c r="E19" s="3"/>
      <c r="F19" s="3"/>
      <c r="G19" s="3"/>
      <c r="H19" s="37">
        <f>SUM(H16:H18)</f>
        <v>13804.37</v>
      </c>
      <c r="I19" s="37">
        <f>SUM(I16:I18)</f>
        <v>13746.8</v>
      </c>
      <c r="J19" s="37">
        <f>SUM(J16:J18)</f>
        <v>13746.8</v>
      </c>
      <c r="K19" s="37">
        <f t="shared" si="0"/>
        <v>41297.97</v>
      </c>
      <c r="L19" s="83"/>
    </row>
    <row r="20" spans="1:12" ht="15.75" thickBot="1">
      <c r="A20" s="59" t="s">
        <v>31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92"/>
    </row>
    <row r="21" spans="1:12" ht="24" customHeight="1">
      <c r="A21" s="87" t="s">
        <v>34</v>
      </c>
      <c r="B21" s="84" t="s">
        <v>20</v>
      </c>
      <c r="C21" s="90" t="s">
        <v>12</v>
      </c>
      <c r="D21" s="16" t="s">
        <v>16</v>
      </c>
      <c r="E21" s="20" t="s">
        <v>21</v>
      </c>
      <c r="F21" s="20" t="s">
        <v>21</v>
      </c>
      <c r="G21" s="20" t="s">
        <v>21</v>
      </c>
      <c r="H21" s="28">
        <v>0</v>
      </c>
      <c r="I21" s="28">
        <v>0</v>
      </c>
      <c r="J21" s="28">
        <v>0</v>
      </c>
      <c r="K21" s="29">
        <f t="shared" ref="K21:K24" si="1">SUM(H21:J21)</f>
        <v>0</v>
      </c>
      <c r="L21" s="82"/>
    </row>
    <row r="22" spans="1:12" ht="24" customHeight="1">
      <c r="A22" s="88"/>
      <c r="B22" s="85"/>
      <c r="C22" s="77"/>
      <c r="D22" s="7" t="s">
        <v>16</v>
      </c>
      <c r="E22" s="21" t="s">
        <v>21</v>
      </c>
      <c r="F22" s="21" t="s">
        <v>21</v>
      </c>
      <c r="G22" s="21" t="s">
        <v>21</v>
      </c>
      <c r="H22" s="36">
        <v>0</v>
      </c>
      <c r="I22" s="36">
        <v>0</v>
      </c>
      <c r="J22" s="36">
        <v>0</v>
      </c>
      <c r="K22" s="38">
        <f t="shared" si="1"/>
        <v>0</v>
      </c>
      <c r="L22" s="82"/>
    </row>
    <row r="23" spans="1:12" ht="24" customHeight="1" thickBot="1">
      <c r="A23" s="89"/>
      <c r="B23" s="86"/>
      <c r="C23" s="91"/>
      <c r="D23" s="18" t="s">
        <v>16</v>
      </c>
      <c r="E23" s="22" t="s">
        <v>21</v>
      </c>
      <c r="F23" s="22" t="s">
        <v>21</v>
      </c>
      <c r="G23" s="22" t="s">
        <v>21</v>
      </c>
      <c r="H23" s="30">
        <v>0</v>
      </c>
      <c r="I23" s="30">
        <v>0</v>
      </c>
      <c r="J23" s="30">
        <v>0</v>
      </c>
      <c r="K23" s="31">
        <f t="shared" si="1"/>
        <v>0</v>
      </c>
      <c r="L23" s="82"/>
    </row>
    <row r="24" spans="1:12">
      <c r="A24" s="60" t="s">
        <v>32</v>
      </c>
      <c r="B24" s="60"/>
      <c r="C24" s="60"/>
      <c r="D24" s="23"/>
      <c r="E24" s="23"/>
      <c r="F24" s="23"/>
      <c r="G24" s="23"/>
      <c r="H24" s="39">
        <f>SUM(H21:H23)</f>
        <v>0</v>
      </c>
      <c r="I24" s="39">
        <f>SUM(I21:I23)</f>
        <v>0</v>
      </c>
      <c r="J24" s="39">
        <f>SUM(J21:J23)</f>
        <v>0</v>
      </c>
      <c r="K24" s="39">
        <f t="shared" si="1"/>
        <v>0</v>
      </c>
      <c r="L24" s="83"/>
    </row>
    <row r="25" spans="1:12" ht="15.75" thickBot="1">
      <c r="A25" s="59" t="s">
        <v>35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  <row r="26" spans="1:12" ht="24.75" customHeight="1">
      <c r="A26" s="65" t="s">
        <v>41</v>
      </c>
      <c r="B26" s="68" t="s">
        <v>40</v>
      </c>
      <c r="C26" s="71" t="s">
        <v>26</v>
      </c>
      <c r="D26" s="16" t="s">
        <v>38</v>
      </c>
      <c r="E26" s="16" t="s">
        <v>18</v>
      </c>
      <c r="F26" s="16" t="s">
        <v>39</v>
      </c>
      <c r="G26" s="17">
        <v>622</v>
      </c>
      <c r="H26" s="53">
        <v>2242.0176000000001</v>
      </c>
      <c r="I26" s="42">
        <v>2354.12</v>
      </c>
      <c r="J26" s="42">
        <v>2354.12</v>
      </c>
      <c r="K26" s="55">
        <f>SUM(H26:J26)</f>
        <v>6950.2575999999999</v>
      </c>
      <c r="L26" s="73"/>
    </row>
    <row r="27" spans="1:12" ht="28.5" customHeight="1">
      <c r="A27" s="66"/>
      <c r="B27" s="69"/>
      <c r="C27" s="72"/>
      <c r="D27" s="7" t="s">
        <v>38</v>
      </c>
      <c r="E27" s="7" t="s">
        <v>18</v>
      </c>
      <c r="F27" s="7" t="s">
        <v>39</v>
      </c>
      <c r="G27" s="4">
        <v>810</v>
      </c>
      <c r="H27" s="54">
        <v>2230.6824000000001</v>
      </c>
      <c r="I27" s="44">
        <v>2342.1799999999998</v>
      </c>
      <c r="J27" s="44">
        <v>2342.1799999999998</v>
      </c>
      <c r="K27" s="56">
        <f>SUM(H27:J27)</f>
        <v>6915.0424000000003</v>
      </c>
      <c r="L27" s="74"/>
    </row>
    <row r="28" spans="1:12" ht="28.5" customHeight="1" thickBot="1">
      <c r="A28" s="67"/>
      <c r="B28" s="70"/>
      <c r="C28" s="72"/>
      <c r="D28" s="48" t="s">
        <v>38</v>
      </c>
      <c r="E28" s="48" t="s">
        <v>18</v>
      </c>
      <c r="F28" s="48" t="s">
        <v>43</v>
      </c>
      <c r="G28" s="51" t="s">
        <v>44</v>
      </c>
      <c r="H28" s="49">
        <v>644</v>
      </c>
      <c r="I28" s="49">
        <v>676</v>
      </c>
      <c r="J28" s="49">
        <v>676</v>
      </c>
      <c r="K28" s="50">
        <f t="shared" ref="K28" si="2">SUM(H28:J28)</f>
        <v>1996</v>
      </c>
      <c r="L28" s="75"/>
    </row>
    <row r="29" spans="1:12" ht="59.25" customHeight="1">
      <c r="A29" s="63" t="s">
        <v>42</v>
      </c>
      <c r="B29" s="61" t="s">
        <v>22</v>
      </c>
      <c r="C29" s="25" t="s">
        <v>12</v>
      </c>
      <c r="D29" s="16" t="s">
        <v>16</v>
      </c>
      <c r="E29" s="16" t="s">
        <v>18</v>
      </c>
      <c r="F29" s="16" t="s">
        <v>37</v>
      </c>
      <c r="G29" s="17">
        <v>612</v>
      </c>
      <c r="H29" s="42">
        <v>208.74</v>
      </c>
      <c r="I29" s="42">
        <v>210</v>
      </c>
      <c r="J29" s="42">
        <v>210</v>
      </c>
      <c r="K29" s="43">
        <f t="shared" ref="K29:K30" si="3">SUM(H29:J29)</f>
        <v>628.74</v>
      </c>
      <c r="L29" s="82"/>
    </row>
    <row r="30" spans="1:12" ht="48.75" customHeight="1" thickBot="1">
      <c r="A30" s="64"/>
      <c r="B30" s="62"/>
      <c r="C30" s="26" t="s">
        <v>26</v>
      </c>
      <c r="D30" s="18" t="s">
        <v>38</v>
      </c>
      <c r="E30" s="18" t="s">
        <v>18</v>
      </c>
      <c r="F30" s="18" t="s">
        <v>37</v>
      </c>
      <c r="G30" s="19">
        <v>622</v>
      </c>
      <c r="H30" s="45">
        <v>939.33</v>
      </c>
      <c r="I30" s="45">
        <v>1096</v>
      </c>
      <c r="J30" s="45">
        <v>1096</v>
      </c>
      <c r="K30" s="46">
        <f t="shared" si="3"/>
        <v>3131.33</v>
      </c>
      <c r="L30" s="82"/>
    </row>
    <row r="31" spans="1:12">
      <c r="A31" s="60" t="s">
        <v>11</v>
      </c>
      <c r="B31" s="60"/>
      <c r="C31" s="60"/>
      <c r="D31" s="23"/>
      <c r="E31" s="23"/>
      <c r="F31" s="23"/>
      <c r="G31" s="23"/>
      <c r="H31" s="47">
        <f>SUM(H26:H30)</f>
        <v>6264.77</v>
      </c>
      <c r="I31" s="47">
        <f t="shared" ref="I31:K31" si="4">SUM(I26:I30)</f>
        <v>6678.2999999999993</v>
      </c>
      <c r="J31" s="47">
        <f t="shared" si="4"/>
        <v>6678.2999999999993</v>
      </c>
      <c r="K31" s="47">
        <f t="shared" si="4"/>
        <v>19621.370000000003</v>
      </c>
      <c r="L31" s="83"/>
    </row>
    <row r="32" spans="1:12">
      <c r="A32" s="58" t="s">
        <v>13</v>
      </c>
      <c r="B32" s="58"/>
      <c r="C32" s="58"/>
      <c r="D32" s="6"/>
      <c r="E32" s="6"/>
      <c r="F32" s="6"/>
      <c r="G32" s="6"/>
      <c r="H32" s="52">
        <f>H31+H24+H19</f>
        <v>20069.14</v>
      </c>
      <c r="I32" s="52">
        <f>I31+I24+I19</f>
        <v>20425.099999999999</v>
      </c>
      <c r="J32" s="52">
        <f>J31+J24+J19</f>
        <v>20425.099999999999</v>
      </c>
      <c r="K32" s="52">
        <f>K31+K24+K19</f>
        <v>60919.340000000004</v>
      </c>
      <c r="L32" s="6"/>
    </row>
    <row r="33" spans="1:12" s="14" customFormat="1">
      <c r="A33" s="11"/>
      <c r="B33" s="11"/>
      <c r="C33" s="11"/>
      <c r="D33" s="12"/>
      <c r="E33" s="12"/>
      <c r="F33" s="12"/>
      <c r="G33" s="12"/>
      <c r="H33" s="13"/>
      <c r="I33" s="13"/>
      <c r="J33" s="13"/>
      <c r="K33" s="13"/>
      <c r="L33" s="12"/>
    </row>
    <row r="34" spans="1:12" s="14" customFormat="1">
      <c r="A34" s="11"/>
      <c r="B34" s="11"/>
      <c r="C34" s="11"/>
      <c r="D34" s="12"/>
      <c r="E34" s="12"/>
      <c r="F34" s="12"/>
      <c r="G34" s="12"/>
      <c r="H34" s="13"/>
      <c r="I34" s="13"/>
      <c r="J34" s="13"/>
      <c r="K34" s="13"/>
      <c r="L34" s="12"/>
    </row>
    <row r="40" spans="1:12" hidden="1" outlineLevel="1">
      <c r="I40" s="1">
        <v>371652.01</v>
      </c>
      <c r="J40" s="1">
        <v>372649.5</v>
      </c>
    </row>
    <row r="41" spans="1:12" hidden="1" outlineLevel="1"/>
    <row r="42" spans="1:12" hidden="1" outlineLevel="1">
      <c r="I42" s="24">
        <f>I32-I40</f>
        <v>-351226.91000000003</v>
      </c>
      <c r="J42" s="24">
        <f>J32-J40</f>
        <v>-352224.4</v>
      </c>
    </row>
    <row r="43" spans="1:12" collapsed="1"/>
  </sheetData>
  <mergeCells count="34">
    <mergeCell ref="A11:A12"/>
    <mergeCell ref="A14:L14"/>
    <mergeCell ref="A9:L9"/>
    <mergeCell ref="L21:L24"/>
    <mergeCell ref="L29:L31"/>
    <mergeCell ref="A24:C24"/>
    <mergeCell ref="B21:B23"/>
    <mergeCell ref="A21:A23"/>
    <mergeCell ref="C21:C23"/>
    <mergeCell ref="A20:L20"/>
    <mergeCell ref="B16:B17"/>
    <mergeCell ref="A16:A17"/>
    <mergeCell ref="C16:C17"/>
    <mergeCell ref="A15:L15"/>
    <mergeCell ref="A19:C19"/>
    <mergeCell ref="L16:L19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32:C32"/>
    <mergeCell ref="A25:L25"/>
    <mergeCell ref="A31:C31"/>
    <mergeCell ref="B29:B30"/>
    <mergeCell ref="A29:A30"/>
    <mergeCell ref="A26:A28"/>
    <mergeCell ref="B26:B28"/>
    <mergeCell ref="C26:C28"/>
    <mergeCell ref="L26:L28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2014-02-14T07:26:36Z</dcterms:modified>
</cp:coreProperties>
</file>